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1066" documentId="8_{2802CD78-D8CD-4501-9B98-C98EA8E9762B}" xr6:coauthVersionLast="47" xr6:coauthVersionMax="47" xr10:uidLastSave="{C4F2B178-5A9C-49E3-A64A-EED45E4C837A}"/>
  <bookViews>
    <workbookView xWindow="-12930" yWindow="-21720" windowWidth="51840" windowHeight="21120" xr2:uid="{00000000-000D-0000-FFFF-FFFF00000000}"/>
  </bookViews>
  <sheets>
    <sheet name="Generelt" sheetId="10" r:id="rId1"/>
    <sheet name="Prisskjema" sheetId="1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1" l="1"/>
  <c r="F40" i="11"/>
  <c r="F13" i="11"/>
  <c r="F42" i="11"/>
  <c r="F38" i="11"/>
  <c r="F37" i="11"/>
  <c r="F36" i="11"/>
  <c r="F35" i="11"/>
  <c r="F34" i="11"/>
  <c r="F65" i="11"/>
  <c r="F64" i="11"/>
  <c r="F63" i="11"/>
  <c r="F62" i="11"/>
  <c r="F61" i="11"/>
  <c r="F60" i="11"/>
  <c r="F59" i="11"/>
  <c r="F58" i="11"/>
  <c r="F57" i="11"/>
  <c r="F56" i="11"/>
  <c r="F55" i="11"/>
  <c r="F54" i="11"/>
  <c r="F53" i="11"/>
  <c r="F52" i="11"/>
  <c r="F51" i="11"/>
  <c r="F50" i="11"/>
  <c r="F49" i="11"/>
  <c r="F48" i="11"/>
  <c r="F47" i="11"/>
  <c r="F46" i="11"/>
  <c r="F45" i="11"/>
  <c r="F44" i="11"/>
  <c r="F33" i="11"/>
  <c r="F32" i="11"/>
  <c r="F31" i="11"/>
  <c r="F30" i="11"/>
  <c r="F29" i="11"/>
  <c r="F28" i="11"/>
  <c r="F27" i="11"/>
  <c r="F26" i="11"/>
  <c r="F25" i="11"/>
  <c r="F24" i="11"/>
  <c r="F23" i="11"/>
  <c r="F22" i="11"/>
  <c r="F21" i="11"/>
  <c r="F20" i="11"/>
  <c r="F19" i="11"/>
  <c r="F18" i="11"/>
  <c r="F17" i="11"/>
  <c r="F16" i="11"/>
  <c r="F15" i="11"/>
  <c r="F12" i="11"/>
  <c r="F11" i="11"/>
  <c r="F10" i="11"/>
  <c r="F66" i="11" l="1"/>
</calcChain>
</file>

<file path=xl/sharedStrings.xml><?xml version="1.0" encoding="utf-8"?>
<sst xmlns="http://schemas.openxmlformats.org/spreadsheetml/2006/main" count="138" uniqueCount="83">
  <si>
    <t>OM PRISSKJEMAET</t>
  </si>
  <si>
    <t xml:space="preserve">Samtlige gule felt i kolonne D i skjemaet skal fylles inn / prises av leverandøren. </t>
  </si>
  <si>
    <t xml:space="preserve">Det er lagt inn formler i kolonne F som beregner evalueringssummen.  </t>
  </si>
  <si>
    <r>
      <t xml:space="preserve">Samtlige priser oppgis i </t>
    </r>
    <r>
      <rPr>
        <u/>
        <sz val="11"/>
        <color indexed="8"/>
        <rFont val="Calibri"/>
        <family val="2"/>
        <scheme val="minor"/>
      </rPr>
      <t>norske kroner og eksklusiv merverdiavgift</t>
    </r>
    <r>
      <rPr>
        <sz val="11"/>
        <color indexed="8"/>
        <rFont val="Calibri"/>
        <family val="2"/>
        <scheme val="minor"/>
      </rPr>
      <t xml:space="preserve">. </t>
    </r>
  </si>
  <si>
    <t>Type</t>
  </si>
  <si>
    <t xml:space="preserve">Timepris i NOK eks. mva. </t>
  </si>
  <si>
    <t xml:space="preserve"> Estimerte antall timer per år (for evalueringsformål)</t>
  </si>
  <si>
    <t>Evalueringssum i NOK</t>
  </si>
  <si>
    <t>Anleggsleder</t>
  </si>
  <si>
    <t>Timepris</t>
  </si>
  <si>
    <t>Prosjektleder</t>
  </si>
  <si>
    <t>Minigraver 1,5 - 4 tonn</t>
  </si>
  <si>
    <t>Gravemaskin belte 5 - 9 tonn med rotortilt</t>
  </si>
  <si>
    <t>Hammer for gravemaskin 5 - 9 tonn</t>
  </si>
  <si>
    <t>Hammer for gravemaskin 10-30 tonn</t>
  </si>
  <si>
    <r>
      <t>Lastebil 3 akslet m/tipp, 10m</t>
    </r>
    <r>
      <rPr>
        <vertAlign val="superscript"/>
        <sz val="11"/>
        <color theme="1"/>
        <rFont val="Calibri"/>
        <family val="2"/>
        <scheme val="minor"/>
      </rPr>
      <t>3</t>
    </r>
  </si>
  <si>
    <t>Lastebil 3 akslet m/kran og tipp</t>
  </si>
  <si>
    <t>Lastebil 2 akslet m/tipp</t>
  </si>
  <si>
    <t>Lastebil 4 akslet m/tipp</t>
  </si>
  <si>
    <t>Lastebil 4 akslet m/kroklift</t>
  </si>
  <si>
    <r>
      <t>Henger  for lastebil m/tipp, 10m</t>
    </r>
    <r>
      <rPr>
        <vertAlign val="superscript"/>
        <sz val="11"/>
        <color theme="1"/>
        <rFont val="Calibri"/>
        <family val="2"/>
        <scheme val="minor"/>
      </rPr>
      <t>3</t>
    </r>
  </si>
  <si>
    <t>LM</t>
  </si>
  <si>
    <t>m2</t>
  </si>
  <si>
    <t xml:space="preserve"> Påslagsprosent </t>
  </si>
  <si>
    <t>Påslagsprosent</t>
  </si>
  <si>
    <t xml:space="preserve"> Estimerte volum per år (for evalueringsformål)</t>
  </si>
  <si>
    <t>Tonn</t>
  </si>
  <si>
    <t>Enhetspris i NOK eks. mva.</t>
  </si>
  <si>
    <t>Lapping agb 11</t>
  </si>
  <si>
    <t>Knust asfalt AK 020</t>
  </si>
  <si>
    <t>Asfaltering agb 11, 0 - 50m2</t>
  </si>
  <si>
    <t>Asfaltering ab 11, 0 - 50m2</t>
  </si>
  <si>
    <t>Asfaltering ab 16, 0 - 50m2</t>
  </si>
  <si>
    <t>* Arbeider uten fagbrev faktureres med 85 % av timeprisen for personell med fagbrev.</t>
  </si>
  <si>
    <t xml:space="preserve">** Leverandør skal kun fakturere oppdragsgiver for faktisk bruk av kjøretøy og anleggsmaskiner. F.eks. oppbevaring av kjøretøy på arbeidsplass utenfor arbeidstid, eller kjøretøyet som står parkert og ikke blir benyttet, anses ikke som faktisk bruk.   </t>
  </si>
  <si>
    <t>Asfaltering agb 11, 51 - 100m2</t>
  </si>
  <si>
    <t>Asfaltering agb 11, 101 - 500m2</t>
  </si>
  <si>
    <t>Asfaltering agb 11, 501 - 3000m2</t>
  </si>
  <si>
    <t>Asfaltering ab 11, 51 - 100m2</t>
  </si>
  <si>
    <t>Asfaltering ab 11, 101 - 500m2</t>
  </si>
  <si>
    <t>Asfaltering ab 11, 501 - 3000</t>
  </si>
  <si>
    <t>Asfaltering ab 16, 51 - 100m2</t>
  </si>
  <si>
    <t>Asfaltering ab 16, 120kg dekke, 101 - 500m2</t>
  </si>
  <si>
    <t>Asfaltering ab 16, 120kg dekke, 501 - 3000m2</t>
  </si>
  <si>
    <t>Asfaltkutter, 0 - 50mm</t>
  </si>
  <si>
    <t>Asfaltkutter, 51mm - 200mm</t>
  </si>
  <si>
    <t>Asfaltfres, 0 - 100m2</t>
  </si>
  <si>
    <t>Asfaltfres, 101 - 500m2</t>
  </si>
  <si>
    <t>Asfaltering ab 16, 120kg dekke, 3001m2 &lt;</t>
  </si>
  <si>
    <t>Asfaltfres, 501m2 &lt;</t>
  </si>
  <si>
    <t>Asfaltering agb 11, 3001m2 &lt;</t>
  </si>
  <si>
    <t>Asfaltering ab 11, 3001m2 &lt;</t>
  </si>
  <si>
    <t>Bilag 4A - Prisskjema</t>
  </si>
  <si>
    <t>1. Timepriser personell</t>
  </si>
  <si>
    <t>4. Asfaltering (ferdiglagt)</t>
  </si>
  <si>
    <t>Prosjektering</t>
  </si>
  <si>
    <t>TOTALSUM eks. mva. - beløpet overføres til Mercell</t>
  </si>
  <si>
    <t>Estimert volum per år (for evalueringsformål)</t>
  </si>
  <si>
    <t>Elektrisk minigraver 1,5 - 4 tonn</t>
  </si>
  <si>
    <t>Elektrisk gravemaskin belte 5 - 9 tonn med rotortilt</t>
  </si>
  <si>
    <t>Elektrisk Hjullaster under 5,5 tonn</t>
  </si>
  <si>
    <t>Døgnpris</t>
  </si>
  <si>
    <t>Ladebank - opp til og med 200kwh***</t>
  </si>
  <si>
    <t>Ladebank - over 200kwh***</t>
  </si>
  <si>
    <t>*** Leverandør påføres kostnaden for selve strømforbruket</t>
  </si>
  <si>
    <t xml:space="preserve">Timepris/døgnpris i NOK eks. mva. </t>
  </si>
  <si>
    <t>Elektrisk lastebil 3 akslet m/tipp (dumper)</t>
  </si>
  <si>
    <t xml:space="preserve">Gravemaskin belte 10-19 tonn med rotortilt </t>
  </si>
  <si>
    <t>Gravemaskin belte 20-30 tonn</t>
  </si>
  <si>
    <t>Hjulgraver 8 - 14 tonn med rotortilt</t>
  </si>
  <si>
    <t>Hjulgraver 15 - 20 tonn med rotortilt</t>
  </si>
  <si>
    <t>Kranbil, 15-30 tonn/m</t>
  </si>
  <si>
    <t xml:space="preserve">Kranbil, 31 -70 tonn/m </t>
  </si>
  <si>
    <t xml:space="preserve">Traktor med henger </t>
  </si>
  <si>
    <t xml:space="preserve">Hjullaster 5 - 10  tonn </t>
  </si>
  <si>
    <t xml:space="preserve">Hjullaster  11 - 20 tonn </t>
  </si>
  <si>
    <r>
      <t>Elektrisk feiemaskin min. 2m</t>
    </r>
    <r>
      <rPr>
        <vertAlign val="superscript"/>
        <sz val="10"/>
        <rFont val="Calibri"/>
        <family val="2"/>
        <scheme val="minor"/>
      </rPr>
      <t>3</t>
    </r>
    <r>
      <rPr>
        <sz val="10"/>
        <rFont val="Calibri"/>
        <family val="2"/>
        <scheme val="minor"/>
      </rPr>
      <t xml:space="preserve"> oppsamler</t>
    </r>
  </si>
  <si>
    <r>
      <t xml:space="preserve">Oppgitte volum er estimater til evalueringsformål, </t>
    </r>
    <r>
      <rPr>
        <b/>
        <sz val="11"/>
        <color rgb="FF000000"/>
        <rFont val="Calibri"/>
        <family val="2"/>
        <scheme val="minor"/>
      </rPr>
      <t>estimatetene er  ikke er bindende for oppdragsgiver</t>
    </r>
    <r>
      <rPr>
        <sz val="11"/>
        <color rgb="FF000000"/>
        <rFont val="Calibri"/>
        <family val="2"/>
        <scheme val="minor"/>
      </rPr>
      <t>. Estimert volum inkluderer hele rammeavtalen (begge delkontrakter) per år.</t>
    </r>
  </si>
  <si>
    <t>Kjøp av materiale</t>
  </si>
  <si>
    <t>3. Påslagsprosent materiale (f.eks asfalt, betong, grus o.l.)</t>
  </si>
  <si>
    <t xml:space="preserve">2. Priser for bruk av kjøretøy og anleggsmaskiner, ekskludert fører**
</t>
  </si>
  <si>
    <t>Fagarbeidere / Arbeider uten fagbrev*</t>
  </si>
  <si>
    <r>
      <t xml:space="preserve">I bunn av dette dokumentet er det to arkfaner "Generelt" (denne siden), og "Prisskjema". 
Arkfane "Prisskjema" består av ulike priser, påslag på materiell og asfaltering.  Oppgitte volum er estimater til evalueringsformål, estimatetene er  ikke er bindende for oppdragsgiver. Oppgitt volum gjelder for hele rammeavtalen, begge delkontrakter. </t>
    </r>
    <r>
      <rPr>
        <b/>
        <sz val="10"/>
        <rFont val="Calibri"/>
        <family val="2"/>
        <scheme val="minor"/>
      </rPr>
      <t xml:space="preserve">Alle celler markert med gult i kolonne D skal fylles ut.  </t>
    </r>
    <r>
      <rPr>
        <sz val="10"/>
        <rFont val="Calibri"/>
        <family val="2"/>
        <scheme val="minor"/>
      </rPr>
      <t xml:space="preserve">
I tilfelle hvor en av cellene i kolonne "D" mangler utfyllelse, vil oppdragsgiver fylle inn dyreste tilbudte pris i konkurransen for den vare-/tjenestelinjen. Dette er er kun til hensikt for at evalueringen skal være sammenlignbart for alle tilbydere i konkurransen. Ved flertall manglende utfylte celler, vil leverandør sitt tilbud kunne bli avvist fra konkurransen.</t>
    </r>
    <r>
      <rPr>
        <sz val="10"/>
        <color rgb="FFFF0000"/>
        <rFont val="Calibri"/>
        <family val="2"/>
        <scheme val="minor"/>
      </rPr>
      <t xml:space="preserve">
</t>
    </r>
    <r>
      <rPr>
        <sz val="10"/>
        <rFont val="Calibri"/>
        <family val="2"/>
        <scheme val="minor"/>
      </rPr>
      <t xml:space="preserve">
Dersom tilbyder oppdager feil eller uklarheter i prisskjemaet bes det om at oppdragsgiver informeres om dette via Mercell snarest, slik at oppdragsgiver kan rette opp i dette før tilbudsfristen.
Se Bilag 4 Prisbestemmelser for ytterligere informasjon.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</si>
</sst>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kr&quot;\ * #,##0.00_);_(&quot;kr&quot;\ * \(#,##0.00\);_(&quot;kr&quot;\ * &quot;-&quot;??_);_(@_)"/>
    <numFmt numFmtId="165" formatCode="_(* #,##0.00_);_(* \(#,##0.00\);_(* &quot;-&quot;??_);_(@_)"/>
    <numFmt numFmtId="166" formatCode="_ * #,##0_ ;_ * \-#,##0_ ;_ * &quot;-&quot;??_ ;_ @_ "/>
    <numFmt numFmtId="167" formatCode="&quot;kr&quot;\ #,##0.00"/>
    <numFmt numFmtId="168" formatCode="&quot;kr&quot;\ #,##0"/>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0"/>
      <name val="Arial"/>
      <family val="2"/>
    </font>
    <font>
      <sz val="10"/>
      <color indexed="8"/>
      <name val="Calibri"/>
      <family val="2"/>
      <scheme val="minor"/>
    </font>
    <font>
      <sz val="10"/>
      <name val="Calibri"/>
      <family val="2"/>
      <scheme val="minor"/>
    </font>
    <font>
      <b/>
      <sz val="20"/>
      <color indexed="8"/>
      <name val="Calibri"/>
      <family val="2"/>
      <scheme val="minor"/>
    </font>
    <font>
      <sz val="20"/>
      <name val="Calibri"/>
      <family val="2"/>
      <scheme val="minor"/>
    </font>
    <font>
      <sz val="11"/>
      <color rgb="FF000000"/>
      <name val="Calibri"/>
      <family val="2"/>
      <scheme val="minor"/>
    </font>
    <font>
      <u/>
      <sz val="11"/>
      <color indexed="8"/>
      <name val="Calibri"/>
      <family val="2"/>
      <scheme val="minor"/>
    </font>
    <font>
      <sz val="11"/>
      <color indexed="8"/>
      <name val="Calibri"/>
      <family val="2"/>
      <scheme val="minor"/>
    </font>
    <font>
      <sz val="10"/>
      <color rgb="FFFF0000"/>
      <name val="Calibri"/>
      <family val="2"/>
      <scheme val="minor"/>
    </font>
    <font>
      <b/>
      <sz val="10"/>
      <name val="Calibri"/>
      <family val="2"/>
      <scheme val="minor"/>
    </font>
    <font>
      <b/>
      <sz val="12"/>
      <color theme="1"/>
      <name val="Calibri"/>
      <family val="2"/>
      <scheme val="minor"/>
    </font>
    <font>
      <b/>
      <sz val="12"/>
      <color rgb="FF000000"/>
      <name val="Calibri"/>
      <family val="2"/>
      <scheme val="minor"/>
    </font>
    <font>
      <sz val="10"/>
      <color rgb="FF000000"/>
      <name val="Calibri"/>
      <family val="2"/>
      <scheme val="minor"/>
    </font>
    <font>
      <b/>
      <sz val="10"/>
      <color rgb="FFFF0000"/>
      <name val="Calibri"/>
      <family val="2"/>
      <scheme val="minor"/>
    </font>
    <font>
      <sz val="11"/>
      <color theme="0"/>
      <name val="Calibri"/>
      <family val="2"/>
      <scheme val="minor"/>
    </font>
    <font>
      <sz val="11"/>
      <name val="Calibri"/>
      <family val="2"/>
      <scheme val="minor"/>
    </font>
    <font>
      <b/>
      <sz val="11"/>
      <name val="Calibri"/>
      <family val="2"/>
      <scheme val="minor"/>
    </font>
    <font>
      <sz val="11"/>
      <color rgb="FFFF0000"/>
      <name val="Calibri"/>
      <family val="2"/>
      <scheme val="minor"/>
    </font>
    <font>
      <vertAlign val="superscript"/>
      <sz val="11"/>
      <color theme="1"/>
      <name val="Calibri"/>
      <family val="2"/>
      <scheme val="minor"/>
    </font>
    <font>
      <b/>
      <sz val="11"/>
      <color rgb="FF000000"/>
      <name val="Calibri"/>
      <family val="2"/>
      <scheme val="minor"/>
    </font>
    <font>
      <b/>
      <sz val="11"/>
      <color theme="1"/>
      <name val="Calibri"/>
      <family val="2"/>
      <scheme val="minor"/>
    </font>
    <font>
      <b/>
      <sz val="16"/>
      <color indexed="8"/>
      <name val="Calibri"/>
      <family val="2"/>
      <scheme val="minor"/>
    </font>
    <font>
      <sz val="14"/>
      <name val="Calibri"/>
      <family val="2"/>
      <scheme val="minor"/>
    </font>
    <font>
      <vertAlign val="superscript"/>
      <sz val="1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4">
    <xf numFmtId="0" fontId="0" fillId="0" borderId="0"/>
    <xf numFmtId="165" fontId="5" fillId="0" borderId="0" applyFont="0" applyFill="0" applyBorder="0" applyAlignment="0" applyProtection="0"/>
    <xf numFmtId="0" fontId="5" fillId="0" borderId="0"/>
    <xf numFmtId="0" fontId="6" fillId="0" borderId="0"/>
    <xf numFmtId="9" fontId="5" fillId="0" borderId="0" applyFont="0" applyFill="0" applyBorder="0" applyAlignment="0" applyProtection="0"/>
    <xf numFmtId="9" fontId="7"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0" fontId="21" fillId="6" borderId="0" applyNumberFormat="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cellStyleXfs>
  <cellXfs count="88">
    <xf numFmtId="0" fontId="0" fillId="0" borderId="0" xfId="0"/>
    <xf numFmtId="0" fontId="9" fillId="0" borderId="0" xfId="0" applyFont="1"/>
    <xf numFmtId="0" fontId="9" fillId="0" borderId="0" xfId="0" applyFont="1" applyAlignment="1">
      <alignment horizontal="center"/>
    </xf>
    <xf numFmtId="0" fontId="15" fillId="0" borderId="0" xfId="0" applyFont="1"/>
    <xf numFmtId="0" fontId="16" fillId="0" borderId="0" xfId="0" applyFont="1"/>
    <xf numFmtId="166" fontId="9" fillId="0" borderId="0" xfId="0" applyNumberFormat="1" applyFont="1"/>
    <xf numFmtId="0" fontId="9" fillId="4" borderId="5" xfId="0" applyFont="1" applyFill="1" applyBorder="1" applyAlignment="1">
      <alignment horizontal="center"/>
    </xf>
    <xf numFmtId="0" fontId="9" fillId="4" borderId="6" xfId="0" applyFont="1" applyFill="1" applyBorder="1" applyAlignment="1">
      <alignment horizontal="center"/>
    </xf>
    <xf numFmtId="0" fontId="12" fillId="4" borderId="7" xfId="0" applyFont="1" applyFill="1" applyBorder="1"/>
    <xf numFmtId="0" fontId="9" fillId="4" borderId="3" xfId="0" applyFont="1" applyFill="1" applyBorder="1" applyAlignment="1">
      <alignment horizontal="center"/>
    </xf>
    <xf numFmtId="0" fontId="12" fillId="4" borderId="8" xfId="0" applyFont="1" applyFill="1" applyBorder="1"/>
    <xf numFmtId="0" fontId="9" fillId="4" borderId="9" xfId="0" applyFont="1" applyFill="1" applyBorder="1" applyAlignment="1">
      <alignment horizontal="center"/>
    </xf>
    <xf numFmtId="0" fontId="9" fillId="4" borderId="10" xfId="0" applyFont="1" applyFill="1" applyBorder="1" applyAlignment="1">
      <alignment horizontal="center"/>
    </xf>
    <xf numFmtId="0" fontId="18" fillId="4" borderId="4" xfId="0" applyFont="1" applyFill="1" applyBorder="1"/>
    <xf numFmtId="167" fontId="16" fillId="0" borderId="0" xfId="0" applyNumberFormat="1" applyFont="1"/>
    <xf numFmtId="0" fontId="9" fillId="3" borderId="1" xfId="0" applyFont="1" applyFill="1" applyBorder="1" applyAlignment="1">
      <alignment horizontal="center"/>
    </xf>
    <xf numFmtId="0" fontId="9" fillId="3" borderId="2" xfId="0" applyFont="1" applyFill="1" applyBorder="1" applyAlignment="1">
      <alignment horizontal="center"/>
    </xf>
    <xf numFmtId="1" fontId="15" fillId="0" borderId="0" xfId="0" applyNumberFormat="1" applyFont="1"/>
    <xf numFmtId="0" fontId="20" fillId="0" borderId="0" xfId="0" applyFont="1"/>
    <xf numFmtId="167" fontId="9" fillId="0" borderId="0" xfId="0" applyNumberFormat="1" applyFont="1"/>
    <xf numFmtId="166" fontId="22" fillId="2" borderId="11" xfId="12" applyNumberFormat="1" applyFont="1" applyFill="1" applyBorder="1" applyAlignment="1">
      <alignment horizontal="center"/>
    </xf>
    <xf numFmtId="168" fontId="22" fillId="2" borderId="1" xfId="13" applyNumberFormat="1" applyFont="1" applyFill="1" applyBorder="1" applyAlignment="1">
      <alignment horizontal="center" wrapText="1"/>
    </xf>
    <xf numFmtId="0" fontId="8" fillId="0" borderId="0" xfId="3" applyFont="1" applyAlignment="1">
      <alignment vertical="top"/>
    </xf>
    <xf numFmtId="0" fontId="18" fillId="4" borderId="5" xfId="0" applyFont="1" applyFill="1" applyBorder="1"/>
    <xf numFmtId="0" fontId="12" fillId="4" borderId="9" xfId="0" applyFont="1" applyFill="1" applyBorder="1"/>
    <xf numFmtId="0" fontId="9" fillId="3" borderId="12" xfId="0" applyFont="1" applyFill="1" applyBorder="1"/>
    <xf numFmtId="0" fontId="23" fillId="2" borderId="10" xfId="13" applyFont="1" applyFill="1" applyBorder="1" applyAlignment="1"/>
    <xf numFmtId="0" fontId="24" fillId="0" borderId="0" xfId="0" applyFont="1"/>
    <xf numFmtId="0" fontId="9" fillId="0" borderId="0" xfId="0" applyFont="1" applyAlignment="1">
      <alignment horizontal="left" vertical="top" wrapText="1"/>
    </xf>
    <xf numFmtId="0" fontId="9" fillId="0" borderId="0" xfId="0" applyFont="1" applyAlignment="1">
      <alignment horizontal="left" vertical="top"/>
    </xf>
    <xf numFmtId="167" fontId="9" fillId="5" borderId="1" xfId="0" applyNumberFormat="1" applyFont="1" applyFill="1" applyBorder="1" applyProtection="1">
      <protection locked="0"/>
    </xf>
    <xf numFmtId="0" fontId="9" fillId="3" borderId="1" xfId="0" applyFont="1" applyFill="1" applyBorder="1"/>
    <xf numFmtId="167" fontId="9" fillId="3" borderId="1" xfId="0" applyNumberFormat="1" applyFont="1" applyFill="1" applyBorder="1"/>
    <xf numFmtId="0" fontId="9" fillId="3" borderId="1" xfId="0" applyFont="1" applyFill="1" applyBorder="1" applyAlignment="1">
      <alignment horizontal="center" vertical="center"/>
    </xf>
    <xf numFmtId="0" fontId="8" fillId="0" borderId="0" xfId="3" applyFont="1"/>
    <xf numFmtId="0" fontId="9" fillId="3" borderId="6" xfId="0" applyFont="1" applyFill="1" applyBorder="1"/>
    <xf numFmtId="167" fontId="9" fillId="5" borderId="2" xfId="0" applyNumberFormat="1" applyFont="1" applyFill="1" applyBorder="1" applyProtection="1">
      <protection locked="0"/>
    </xf>
    <xf numFmtId="0" fontId="9" fillId="3" borderId="11" xfId="0" applyFont="1" applyFill="1" applyBorder="1"/>
    <xf numFmtId="0" fontId="9" fillId="3" borderId="11" xfId="0" applyFont="1" applyFill="1" applyBorder="1" applyAlignment="1">
      <alignment horizontal="center"/>
    </xf>
    <xf numFmtId="167" fontId="9" fillId="3" borderId="11" xfId="0" applyNumberFormat="1" applyFont="1" applyFill="1" applyBorder="1"/>
    <xf numFmtId="0" fontId="9" fillId="3" borderId="2" xfId="0" applyFont="1" applyFill="1" applyBorder="1"/>
    <xf numFmtId="167" fontId="9" fillId="3" borderId="2" xfId="0" applyNumberFormat="1" applyFont="1" applyFill="1" applyBorder="1"/>
    <xf numFmtId="167" fontId="17" fillId="4" borderId="12" xfId="6" applyNumberFormat="1" applyFont="1" applyFill="1" applyBorder="1" applyAlignment="1">
      <alignment horizontal="right"/>
    </xf>
    <xf numFmtId="0" fontId="17" fillId="4" borderId="13" xfId="0" applyFont="1" applyFill="1" applyBorder="1"/>
    <xf numFmtId="0" fontId="17" fillId="4" borderId="14" xfId="0" applyFont="1" applyFill="1" applyBorder="1"/>
    <xf numFmtId="0" fontId="17" fillId="4" borderId="14" xfId="0" applyFont="1" applyFill="1" applyBorder="1" applyAlignment="1">
      <alignment horizontal="center"/>
    </xf>
    <xf numFmtId="0" fontId="17" fillId="4" borderId="12" xfId="0" applyFont="1" applyFill="1" applyBorder="1" applyAlignment="1">
      <alignment horizontal="center"/>
    </xf>
    <xf numFmtId="0" fontId="22" fillId="0" borderId="0" xfId="0" applyFont="1"/>
    <xf numFmtId="0" fontId="27" fillId="2" borderId="13" xfId="0" applyFont="1" applyFill="1" applyBorder="1"/>
    <xf numFmtId="0" fontId="27" fillId="2" borderId="1" xfId="0" applyFont="1" applyFill="1" applyBorder="1"/>
    <xf numFmtId="1" fontId="24" fillId="0" borderId="0" xfId="0" applyNumberFormat="1" applyFont="1"/>
    <xf numFmtId="0" fontId="22" fillId="0" borderId="0" xfId="0" applyFont="1" applyAlignment="1">
      <alignment horizontal="right"/>
    </xf>
    <xf numFmtId="0" fontId="23" fillId="2" borderId="12" xfId="0" applyFont="1" applyFill="1" applyBorder="1" applyAlignment="1">
      <alignment wrapText="1"/>
    </xf>
    <xf numFmtId="166" fontId="22" fillId="2" borderId="1" xfId="0" applyNumberFormat="1" applyFont="1" applyFill="1" applyBorder="1" applyAlignment="1">
      <alignment horizontal="center" wrapText="1"/>
    </xf>
    <xf numFmtId="0" fontId="24" fillId="0" borderId="0" xfId="0" applyFont="1" applyAlignment="1">
      <alignment wrapText="1"/>
    </xf>
    <xf numFmtId="0" fontId="3" fillId="2" borderId="1" xfId="0" applyFont="1" applyFill="1" applyBorder="1" applyAlignment="1">
      <alignment horizontal="center" wrapText="1"/>
    </xf>
    <xf numFmtId="0" fontId="3" fillId="0" borderId="0" xfId="0" applyFont="1"/>
    <xf numFmtId="0" fontId="9" fillId="4" borderId="0" xfId="0" applyFont="1" applyFill="1" applyAlignment="1">
      <alignment horizontal="center"/>
    </xf>
    <xf numFmtId="0" fontId="12" fillId="4" borderId="0" xfId="0" applyFont="1" applyFill="1"/>
    <xf numFmtId="0" fontId="19" fillId="4" borderId="0" xfId="0" applyFont="1" applyFill="1"/>
    <xf numFmtId="0" fontId="2" fillId="0" borderId="0" xfId="0" applyFont="1"/>
    <xf numFmtId="0" fontId="1" fillId="2" borderId="1" xfId="0" applyFont="1" applyFill="1" applyBorder="1" applyAlignment="1">
      <alignment horizontal="center" wrapText="1"/>
    </xf>
    <xf numFmtId="166" fontId="9" fillId="2" borderId="1" xfId="0" applyNumberFormat="1" applyFont="1" applyFill="1" applyBorder="1" applyAlignment="1">
      <alignment horizontal="center"/>
    </xf>
    <xf numFmtId="0" fontId="23" fillId="2" borderId="1" xfId="0" applyFont="1" applyFill="1" applyBorder="1"/>
    <xf numFmtId="0" fontId="9" fillId="3" borderId="10" xfId="0" applyFont="1" applyFill="1" applyBorder="1" applyAlignment="1">
      <alignment vertical="center"/>
    </xf>
    <xf numFmtId="10" fontId="29" fillId="5" borderId="11" xfId="0" applyNumberFormat="1" applyFont="1" applyFill="1" applyBorder="1" applyAlignment="1" applyProtection="1">
      <alignment horizontal="center" vertical="center"/>
      <protection locked="0"/>
    </xf>
    <xf numFmtId="167" fontId="9" fillId="3" borderId="11" xfId="12" applyNumberFormat="1" applyFont="1" applyFill="1" applyBorder="1" applyAlignment="1">
      <alignment horizontal="center" vertical="center"/>
    </xf>
    <xf numFmtId="0" fontId="23" fillId="2" borderId="13" xfId="0" applyFont="1" applyFill="1" applyBorder="1" applyAlignment="1">
      <alignment wrapText="1"/>
    </xf>
    <xf numFmtId="0" fontId="9" fillId="3" borderId="13" xfId="0" applyFont="1" applyFill="1" applyBorder="1"/>
    <xf numFmtId="0" fontId="23" fillId="2" borderId="1" xfId="0" applyFont="1" applyFill="1" applyBorder="1" applyAlignment="1">
      <alignment wrapText="1"/>
    </xf>
    <xf numFmtId="166" fontId="22" fillId="2" borderId="1" xfId="0" applyNumberFormat="1" applyFont="1" applyFill="1" applyBorder="1" applyAlignment="1">
      <alignment horizontal="center"/>
    </xf>
    <xf numFmtId="167" fontId="9" fillId="3" borderId="1" xfId="0" applyNumberFormat="1" applyFont="1" applyFill="1" applyBorder="1" applyAlignment="1">
      <alignment horizontal="right"/>
    </xf>
    <xf numFmtId="167" fontId="9" fillId="3" borderId="2" xfId="0" applyNumberFormat="1" applyFont="1" applyFill="1" applyBorder="1" applyAlignment="1">
      <alignment horizontal="right"/>
    </xf>
    <xf numFmtId="0" fontId="9" fillId="3" borderId="11" xfId="0" applyFont="1" applyFill="1" applyBorder="1" applyAlignment="1">
      <alignment vertical="center"/>
    </xf>
    <xf numFmtId="167" fontId="9" fillId="3" borderId="11" xfId="6" applyNumberFormat="1" applyFont="1" applyFill="1" applyBorder="1" applyAlignment="1">
      <alignment horizontal="right" vertical="center"/>
    </xf>
    <xf numFmtId="0" fontId="23" fillId="2" borderId="11" xfId="13" applyFont="1" applyFill="1" applyBorder="1" applyAlignment="1"/>
    <xf numFmtId="0" fontId="28" fillId="0" borderId="0" xfId="3" applyFont="1" applyAlignment="1">
      <alignment horizontal="left" vertical="top" wrapText="1"/>
    </xf>
    <xf numFmtId="0" fontId="9" fillId="0" borderId="4" xfId="3" applyFont="1" applyBorder="1" applyAlignment="1">
      <alignment horizontal="left" vertical="top" wrapText="1"/>
    </xf>
    <xf numFmtId="0" fontId="9" fillId="0" borderId="5" xfId="3" applyFont="1" applyBorder="1" applyAlignment="1">
      <alignment horizontal="left" vertical="top" wrapText="1"/>
    </xf>
    <xf numFmtId="0" fontId="9" fillId="0" borderId="6" xfId="3" applyFont="1" applyBorder="1" applyAlignment="1">
      <alignment horizontal="left" vertical="top" wrapText="1"/>
    </xf>
    <xf numFmtId="0" fontId="9" fillId="0" borderId="7" xfId="3" applyFont="1" applyBorder="1" applyAlignment="1">
      <alignment horizontal="left" vertical="top" wrapText="1"/>
    </xf>
    <xf numFmtId="0" fontId="9" fillId="0" borderId="0" xfId="3" applyFont="1" applyAlignment="1">
      <alignment horizontal="left" vertical="top" wrapText="1"/>
    </xf>
    <xf numFmtId="0" fontId="9" fillId="0" borderId="3" xfId="3" applyFont="1" applyBorder="1" applyAlignment="1">
      <alignment horizontal="left" vertical="top" wrapText="1"/>
    </xf>
    <xf numFmtId="0" fontId="9" fillId="0" borderId="8" xfId="3" applyFont="1" applyBorder="1" applyAlignment="1">
      <alignment horizontal="left" vertical="top" wrapText="1"/>
    </xf>
    <xf numFmtId="0" fontId="9" fillId="0" borderId="9" xfId="3" applyFont="1" applyBorder="1" applyAlignment="1">
      <alignment horizontal="left" vertical="top" wrapText="1"/>
    </xf>
    <xf numFmtId="0" fontId="9" fillId="0" borderId="10" xfId="3" applyFont="1" applyBorder="1" applyAlignment="1">
      <alignment horizontal="left" vertical="top" wrapText="1"/>
    </xf>
    <xf numFmtId="0" fontId="10" fillId="0" borderId="0" xfId="3" applyFont="1" applyAlignment="1">
      <alignment wrapText="1"/>
    </xf>
    <xf numFmtId="0" fontId="11" fillId="0" borderId="0" xfId="0" applyFont="1" applyAlignment="1">
      <alignment wrapText="1"/>
    </xf>
  </cellXfs>
  <cellStyles count="24">
    <cellStyle name="Komma" xfId="12" builtinId="3"/>
    <cellStyle name="Komma 2" xfId="1" xr:uid="{00000000-0005-0000-0000-000000000000}"/>
    <cellStyle name="Komma 2 2" xfId="14" xr:uid="{F18846F7-3D3A-409C-9C5C-87899596C412}"/>
    <cellStyle name="Komma 3" xfId="23" xr:uid="{6B6B1C30-2564-4D2F-97CE-B6A59EA91DD5}"/>
    <cellStyle name="Normal" xfId="0" builtinId="0"/>
    <cellStyle name="Normal 2" xfId="2" xr:uid="{00000000-0005-0000-0000-000002000000}"/>
    <cellStyle name="Normal 2 2" xfId="15" xr:uid="{60F4005F-3B4B-4B75-904C-0E2811FA0D92}"/>
    <cellStyle name="Normal_Vedlegg 5 - prisliste B2 matreriell MOVE" xfId="3" xr:uid="{00000000-0005-0000-0000-000003000000}"/>
    <cellStyle name="Prosent 2" xfId="4" xr:uid="{00000000-0005-0000-0000-000005000000}"/>
    <cellStyle name="Prosent 2 2" xfId="5" xr:uid="{00000000-0005-0000-0000-000006000000}"/>
    <cellStyle name="Prosent 2 2 2" xfId="17" xr:uid="{3348BF68-80AA-4664-B570-99DAA9B47A2D}"/>
    <cellStyle name="Prosent 2 3" xfId="16" xr:uid="{D4AAE3C0-07B8-4386-BB5A-10F2029715E3}"/>
    <cellStyle name="Uthevingsfarge3" xfId="13" builtinId="37"/>
    <cellStyle name="Valuta" xfId="6" builtinId="4"/>
    <cellStyle name="Valuta 2" xfId="7" xr:uid="{00000000-0005-0000-0000-000009000000}"/>
    <cellStyle name="Valuta 2 2" xfId="8" xr:uid="{00000000-0005-0000-0000-00000A000000}"/>
    <cellStyle name="Valuta 2 2 2" xfId="19" xr:uid="{056A37AB-2C40-41F2-89F4-42FE746BC50D}"/>
    <cellStyle name="Valuta 2 3" xfId="18" xr:uid="{D8ED2221-6840-4436-BB0A-E6A7CDE3CC5D}"/>
    <cellStyle name="Valuta 3" xfId="9" xr:uid="{00000000-0005-0000-0000-00000B000000}"/>
    <cellStyle name="Valuta 3 2" xfId="10" xr:uid="{00000000-0005-0000-0000-00000C000000}"/>
    <cellStyle name="Valuta 3 2 2" xfId="21" xr:uid="{F23F0ECD-2849-48C1-A39B-DF6AFACF2756}"/>
    <cellStyle name="Valuta 3 3" xfId="20" xr:uid="{633478C8-0678-4C0F-B4BB-FCDF2DDD8CB7}"/>
    <cellStyle name="Valuta 4" xfId="11" xr:uid="{00000000-0005-0000-0000-00000D000000}"/>
    <cellStyle name="Valuta 4 2" xfId="22" xr:uid="{500A5EB4-8AB3-4DC6-9E92-B4E84B2322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5C87-C12B-4DC4-90DF-69C677627E81}">
  <dimension ref="A1:L17"/>
  <sheetViews>
    <sheetView tabSelected="1" zoomScale="110" zoomScaleNormal="110" workbookViewId="0">
      <selection activeCell="L29" sqref="L29"/>
    </sheetView>
  </sheetViews>
  <sheetFormatPr baseColWidth="10" defaultRowHeight="12.75" x14ac:dyDescent="0.2"/>
  <sheetData>
    <row r="1" spans="1:12" ht="21" x14ac:dyDescent="0.2">
      <c r="A1" s="76" t="s">
        <v>52</v>
      </c>
      <c r="B1" s="76"/>
      <c r="C1" s="76"/>
      <c r="D1" s="76"/>
      <c r="E1" s="76"/>
      <c r="F1" s="76"/>
      <c r="G1" s="76"/>
      <c r="H1" s="76"/>
      <c r="I1" s="76"/>
      <c r="J1" s="76"/>
      <c r="K1" s="76"/>
      <c r="L1" s="34"/>
    </row>
    <row r="2" spans="1:12" ht="12.6" customHeight="1" x14ac:dyDescent="0.2">
      <c r="A2" s="77" t="s">
        <v>82</v>
      </c>
      <c r="B2" s="78"/>
      <c r="C2" s="78"/>
      <c r="D2" s="78"/>
      <c r="E2" s="78"/>
      <c r="F2" s="78"/>
      <c r="G2" s="78"/>
      <c r="H2" s="78"/>
      <c r="I2" s="78"/>
      <c r="J2" s="78"/>
      <c r="K2" s="78"/>
      <c r="L2" s="79"/>
    </row>
    <row r="3" spans="1:12" ht="12.6" customHeight="1" x14ac:dyDescent="0.2">
      <c r="A3" s="80"/>
      <c r="B3" s="81"/>
      <c r="C3" s="81"/>
      <c r="D3" s="81"/>
      <c r="E3" s="81"/>
      <c r="F3" s="81"/>
      <c r="G3" s="81"/>
      <c r="H3" s="81"/>
      <c r="I3" s="81"/>
      <c r="J3" s="81"/>
      <c r="K3" s="81"/>
      <c r="L3" s="82"/>
    </row>
    <row r="4" spans="1:12" ht="12.6" customHeight="1" x14ac:dyDescent="0.2">
      <c r="A4" s="80"/>
      <c r="B4" s="81"/>
      <c r="C4" s="81"/>
      <c r="D4" s="81"/>
      <c r="E4" s="81"/>
      <c r="F4" s="81"/>
      <c r="G4" s="81"/>
      <c r="H4" s="81"/>
      <c r="I4" s="81"/>
      <c r="J4" s="81"/>
      <c r="K4" s="81"/>
      <c r="L4" s="82"/>
    </row>
    <row r="5" spans="1:12" ht="12.6" customHeight="1" x14ac:dyDescent="0.2">
      <c r="A5" s="80"/>
      <c r="B5" s="81"/>
      <c r="C5" s="81"/>
      <c r="D5" s="81"/>
      <c r="E5" s="81"/>
      <c r="F5" s="81"/>
      <c r="G5" s="81"/>
      <c r="H5" s="81"/>
      <c r="I5" s="81"/>
      <c r="J5" s="81"/>
      <c r="K5" s="81"/>
      <c r="L5" s="82"/>
    </row>
    <row r="6" spans="1:12" ht="12.6" customHeight="1" x14ac:dyDescent="0.2">
      <c r="A6" s="80"/>
      <c r="B6" s="81"/>
      <c r="C6" s="81"/>
      <c r="D6" s="81"/>
      <c r="E6" s="81"/>
      <c r="F6" s="81"/>
      <c r="G6" s="81"/>
      <c r="H6" s="81"/>
      <c r="I6" s="81"/>
      <c r="J6" s="81"/>
      <c r="K6" s="81"/>
      <c r="L6" s="82"/>
    </row>
    <row r="7" spans="1:12" ht="12.6" customHeight="1" x14ac:dyDescent="0.2">
      <c r="A7" s="80"/>
      <c r="B7" s="81"/>
      <c r="C7" s="81"/>
      <c r="D7" s="81"/>
      <c r="E7" s="81"/>
      <c r="F7" s="81"/>
      <c r="G7" s="81"/>
      <c r="H7" s="81"/>
      <c r="I7" s="81"/>
      <c r="J7" s="81"/>
      <c r="K7" s="81"/>
      <c r="L7" s="82"/>
    </row>
    <row r="8" spans="1:12" ht="12.6" customHeight="1" x14ac:dyDescent="0.2">
      <c r="A8" s="80"/>
      <c r="B8" s="81"/>
      <c r="C8" s="81"/>
      <c r="D8" s="81"/>
      <c r="E8" s="81"/>
      <c r="F8" s="81"/>
      <c r="G8" s="81"/>
      <c r="H8" s="81"/>
      <c r="I8" s="81"/>
      <c r="J8" s="81"/>
      <c r="K8" s="81"/>
      <c r="L8" s="82"/>
    </row>
    <row r="9" spans="1:12" ht="12.6" customHeight="1" x14ac:dyDescent="0.2">
      <c r="A9" s="80"/>
      <c r="B9" s="81"/>
      <c r="C9" s="81"/>
      <c r="D9" s="81"/>
      <c r="E9" s="81"/>
      <c r="F9" s="81"/>
      <c r="G9" s="81"/>
      <c r="H9" s="81"/>
      <c r="I9" s="81"/>
      <c r="J9" s="81"/>
      <c r="K9" s="81"/>
      <c r="L9" s="82"/>
    </row>
    <row r="10" spans="1:12" ht="12.6" customHeight="1" x14ac:dyDescent="0.2">
      <c r="A10" s="80"/>
      <c r="B10" s="81"/>
      <c r="C10" s="81"/>
      <c r="D10" s="81"/>
      <c r="E10" s="81"/>
      <c r="F10" s="81"/>
      <c r="G10" s="81"/>
      <c r="H10" s="81"/>
      <c r="I10" s="81"/>
      <c r="J10" s="81"/>
      <c r="K10" s="81"/>
      <c r="L10" s="82"/>
    </row>
    <row r="11" spans="1:12" ht="12.6" customHeight="1" x14ac:dyDescent="0.2">
      <c r="A11" s="80"/>
      <c r="B11" s="81"/>
      <c r="C11" s="81"/>
      <c r="D11" s="81"/>
      <c r="E11" s="81"/>
      <c r="F11" s="81"/>
      <c r="G11" s="81"/>
      <c r="H11" s="81"/>
      <c r="I11" s="81"/>
      <c r="J11" s="81"/>
      <c r="K11" s="81"/>
      <c r="L11" s="82"/>
    </row>
    <row r="12" spans="1:12" ht="12.6" customHeight="1" x14ac:dyDescent="0.2">
      <c r="A12" s="80"/>
      <c r="B12" s="81"/>
      <c r="C12" s="81"/>
      <c r="D12" s="81"/>
      <c r="E12" s="81"/>
      <c r="F12" s="81"/>
      <c r="G12" s="81"/>
      <c r="H12" s="81"/>
      <c r="I12" s="81"/>
      <c r="J12" s="81"/>
      <c r="K12" s="81"/>
      <c r="L12" s="82"/>
    </row>
    <row r="13" spans="1:12" ht="12.6" customHeight="1" x14ac:dyDescent="0.2">
      <c r="A13" s="80"/>
      <c r="B13" s="81"/>
      <c r="C13" s="81"/>
      <c r="D13" s="81"/>
      <c r="E13" s="81"/>
      <c r="F13" s="81"/>
      <c r="G13" s="81"/>
      <c r="H13" s="81"/>
      <c r="I13" s="81"/>
      <c r="J13" s="81"/>
      <c r="K13" s="81"/>
      <c r="L13" s="82"/>
    </row>
    <row r="14" spans="1:12" ht="12.6" customHeight="1" x14ac:dyDescent="0.2">
      <c r="A14" s="80"/>
      <c r="B14" s="81"/>
      <c r="C14" s="81"/>
      <c r="D14" s="81"/>
      <c r="E14" s="81"/>
      <c r="F14" s="81"/>
      <c r="G14" s="81"/>
      <c r="H14" s="81"/>
      <c r="I14" s="81"/>
      <c r="J14" s="81"/>
      <c r="K14" s="81"/>
      <c r="L14" s="82"/>
    </row>
    <row r="15" spans="1:12" x14ac:dyDescent="0.2">
      <c r="A15" s="80"/>
      <c r="B15" s="81"/>
      <c r="C15" s="81"/>
      <c r="D15" s="81"/>
      <c r="E15" s="81"/>
      <c r="F15" s="81"/>
      <c r="G15" s="81"/>
      <c r="H15" s="81"/>
      <c r="I15" s="81"/>
      <c r="J15" s="81"/>
      <c r="K15" s="81"/>
      <c r="L15" s="82"/>
    </row>
    <row r="16" spans="1:12" x14ac:dyDescent="0.2">
      <c r="A16" s="80"/>
      <c r="B16" s="81"/>
      <c r="C16" s="81"/>
      <c r="D16" s="81"/>
      <c r="E16" s="81"/>
      <c r="F16" s="81"/>
      <c r="G16" s="81"/>
      <c r="H16" s="81"/>
      <c r="I16" s="81"/>
      <c r="J16" s="81"/>
      <c r="K16" s="81"/>
      <c r="L16" s="82"/>
    </row>
    <row r="17" spans="1:12" x14ac:dyDescent="0.2">
      <c r="A17" s="83"/>
      <c r="B17" s="84"/>
      <c r="C17" s="84"/>
      <c r="D17" s="84"/>
      <c r="E17" s="84"/>
      <c r="F17" s="84"/>
      <c r="G17" s="84"/>
      <c r="H17" s="84"/>
      <c r="I17" s="84"/>
      <c r="J17" s="84"/>
      <c r="K17" s="84"/>
      <c r="L17" s="85"/>
    </row>
  </sheetData>
  <sheetProtection sheet="1" objects="1" scenarios="1"/>
  <mergeCells count="2">
    <mergeCell ref="A1:K1"/>
    <mergeCell ref="A2:L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CCA5-8EFC-47BC-80BF-3D837B04BA2C}">
  <dimension ref="A1:L72"/>
  <sheetViews>
    <sheetView zoomScale="140" zoomScaleNormal="140" workbookViewId="0">
      <selection activeCell="G12" sqref="G12"/>
    </sheetView>
  </sheetViews>
  <sheetFormatPr baseColWidth="10" defaultColWidth="11.42578125" defaultRowHeight="12.75" x14ac:dyDescent="0.2"/>
  <cols>
    <col min="1" max="1" width="5" style="1" customWidth="1"/>
    <col min="2" max="2" width="68.42578125" style="1" customWidth="1"/>
    <col min="3" max="3" width="17" style="1" customWidth="1"/>
    <col min="4" max="4" width="27.5703125" style="1" customWidth="1"/>
    <col min="5" max="5" width="24.5703125" style="2" customWidth="1"/>
    <col min="6" max="6" width="24.42578125" style="1" customWidth="1"/>
    <col min="7" max="7" width="39.85546875" style="1" customWidth="1"/>
    <col min="8" max="8" width="21.140625" style="1" customWidth="1"/>
    <col min="9" max="9" width="33.85546875" style="1" bestFit="1" customWidth="1"/>
    <col min="10" max="10" width="24.140625" style="1" bestFit="1" customWidth="1"/>
    <col min="11" max="11" width="29.7109375" style="1" customWidth="1"/>
    <col min="12" max="12" width="16.85546875" style="1" bestFit="1" customWidth="1"/>
    <col min="13" max="16384" width="11.42578125" style="1"/>
  </cols>
  <sheetData>
    <row r="1" spans="2:12" ht="26.25" x14ac:dyDescent="0.4">
      <c r="B1" s="86" t="s">
        <v>52</v>
      </c>
      <c r="C1" s="86"/>
      <c r="D1" s="87"/>
      <c r="E1" s="87"/>
      <c r="F1" s="87"/>
      <c r="G1" s="87"/>
      <c r="H1" s="87"/>
    </row>
    <row r="2" spans="2:12" x14ac:dyDescent="0.2">
      <c r="D2" s="2"/>
      <c r="F2" s="2"/>
    </row>
    <row r="3" spans="2:12" ht="15.75" x14ac:dyDescent="0.25">
      <c r="B3" s="13" t="s">
        <v>0</v>
      </c>
      <c r="C3" s="23"/>
      <c r="D3" s="6"/>
      <c r="E3" s="6"/>
      <c r="F3" s="7"/>
    </row>
    <row r="4" spans="2:12" ht="15" x14ac:dyDescent="0.25">
      <c r="B4" s="8" t="s">
        <v>77</v>
      </c>
      <c r="C4" s="59"/>
      <c r="D4" s="57"/>
      <c r="E4" s="57"/>
      <c r="F4" s="9"/>
    </row>
    <row r="5" spans="2:12" ht="15" x14ac:dyDescent="0.25">
      <c r="B5" s="8" t="s">
        <v>1</v>
      </c>
      <c r="C5" s="58"/>
      <c r="D5" s="57"/>
      <c r="E5" s="57"/>
      <c r="F5" s="9"/>
    </row>
    <row r="6" spans="2:12" ht="15.75" customHeight="1" x14ac:dyDescent="0.25">
      <c r="B6" s="8" t="s">
        <v>2</v>
      </c>
      <c r="C6" s="58"/>
      <c r="D6" s="57"/>
      <c r="E6" s="57"/>
      <c r="F6" s="9"/>
    </row>
    <row r="7" spans="2:12" ht="15" x14ac:dyDescent="0.25">
      <c r="B7" s="8" t="s">
        <v>3</v>
      </c>
      <c r="C7" s="58"/>
      <c r="D7" s="57"/>
      <c r="E7" s="57"/>
      <c r="F7" s="9"/>
    </row>
    <row r="8" spans="2:12" ht="15" x14ac:dyDescent="0.25">
      <c r="B8" s="10"/>
      <c r="C8" s="24"/>
      <c r="D8" s="11"/>
      <c r="E8" s="11"/>
      <c r="F8" s="12"/>
    </row>
    <row r="9" spans="2:12" s="47" customFormat="1" ht="45.75" customHeight="1" x14ac:dyDescent="0.25">
      <c r="B9" s="69" t="s">
        <v>53</v>
      </c>
      <c r="C9" s="52" t="s">
        <v>4</v>
      </c>
      <c r="D9" s="53" t="s">
        <v>5</v>
      </c>
      <c r="E9" s="55" t="s">
        <v>6</v>
      </c>
      <c r="F9" s="70" t="s">
        <v>7</v>
      </c>
      <c r="G9" s="27"/>
      <c r="H9" s="27"/>
      <c r="I9" s="27"/>
      <c r="J9" s="27"/>
      <c r="K9" s="54"/>
    </row>
    <row r="10" spans="2:12" x14ac:dyDescent="0.2">
      <c r="B10" s="31" t="s">
        <v>8</v>
      </c>
      <c r="C10" s="25" t="s">
        <v>9</v>
      </c>
      <c r="D10" s="30">
        <v>0</v>
      </c>
      <c r="E10" s="15">
        <v>3000</v>
      </c>
      <c r="F10" s="71">
        <f>(E10*D10)</f>
        <v>0</v>
      </c>
      <c r="G10" s="3"/>
      <c r="H10" s="3"/>
      <c r="I10" s="3"/>
      <c r="J10" s="3"/>
      <c r="K10" s="17"/>
      <c r="L10" s="19"/>
    </row>
    <row r="11" spans="2:12" x14ac:dyDescent="0.2">
      <c r="B11" s="40" t="s">
        <v>10</v>
      </c>
      <c r="C11" s="25" t="s">
        <v>9</v>
      </c>
      <c r="D11" s="30">
        <v>0</v>
      </c>
      <c r="E11" s="16">
        <v>1000</v>
      </c>
      <c r="F11" s="71">
        <f>(E11*D11)</f>
        <v>0</v>
      </c>
      <c r="G11" s="3"/>
      <c r="H11" s="3"/>
      <c r="I11" s="3"/>
      <c r="J11" s="3"/>
      <c r="K11" s="17"/>
      <c r="L11" s="19"/>
    </row>
    <row r="12" spans="2:12" x14ac:dyDescent="0.2">
      <c r="B12" s="40" t="s">
        <v>81</v>
      </c>
      <c r="C12" s="35" t="s">
        <v>9</v>
      </c>
      <c r="D12" s="36">
        <v>0</v>
      </c>
      <c r="E12" s="16">
        <v>7000</v>
      </c>
      <c r="F12" s="72">
        <f>(E12*D12)</f>
        <v>0</v>
      </c>
      <c r="G12" s="3"/>
      <c r="H12" s="3"/>
      <c r="I12" s="3"/>
      <c r="J12" s="3"/>
      <c r="K12" s="17"/>
      <c r="L12" s="19"/>
    </row>
    <row r="13" spans="2:12" x14ac:dyDescent="0.2">
      <c r="B13" s="31" t="s">
        <v>55</v>
      </c>
      <c r="C13" s="31" t="s">
        <v>9</v>
      </c>
      <c r="D13" s="30">
        <v>0</v>
      </c>
      <c r="E13" s="15">
        <v>1000</v>
      </c>
      <c r="F13" s="71">
        <f>(E13*D13)</f>
        <v>0</v>
      </c>
      <c r="G13" s="3"/>
      <c r="H13" s="3"/>
      <c r="I13" s="3"/>
      <c r="J13" s="3"/>
      <c r="K13" s="17"/>
      <c r="L13" s="19"/>
    </row>
    <row r="14" spans="2:12" ht="30" x14ac:dyDescent="0.25">
      <c r="B14" s="67" t="s">
        <v>80</v>
      </c>
      <c r="C14" s="63" t="s">
        <v>4</v>
      </c>
      <c r="D14" s="53" t="s">
        <v>65</v>
      </c>
      <c r="E14" s="55" t="s">
        <v>6</v>
      </c>
      <c r="F14" s="62" t="s">
        <v>7</v>
      </c>
      <c r="G14" s="3"/>
      <c r="H14" s="3"/>
      <c r="I14" s="3"/>
      <c r="J14" s="3"/>
      <c r="K14" s="17"/>
      <c r="L14" s="19"/>
    </row>
    <row r="15" spans="2:12" s="56" customFormat="1" ht="15" x14ac:dyDescent="0.25">
      <c r="B15" s="37" t="s">
        <v>11</v>
      </c>
      <c r="C15" s="37" t="s">
        <v>9</v>
      </c>
      <c r="D15" s="30">
        <v>0</v>
      </c>
      <c r="E15" s="38">
        <v>600</v>
      </c>
      <c r="F15" s="39">
        <f>E15*D15</f>
        <v>0</v>
      </c>
      <c r="G15" s="3"/>
      <c r="H15" s="3"/>
    </row>
    <row r="16" spans="2:12" s="56" customFormat="1" ht="15" x14ac:dyDescent="0.25">
      <c r="B16" s="31" t="s">
        <v>12</v>
      </c>
      <c r="C16" s="31" t="s">
        <v>9</v>
      </c>
      <c r="D16" s="30">
        <v>0</v>
      </c>
      <c r="E16" s="15">
        <v>700</v>
      </c>
      <c r="F16" s="32">
        <f t="shared" ref="F16:F33" si="0">E16*D16</f>
        <v>0</v>
      </c>
      <c r="G16" s="3"/>
      <c r="H16" s="3"/>
    </row>
    <row r="17" spans="2:9" s="56" customFormat="1" ht="15" x14ac:dyDescent="0.25">
      <c r="B17" s="31" t="s">
        <v>67</v>
      </c>
      <c r="C17" s="31" t="s">
        <v>9</v>
      </c>
      <c r="D17" s="30">
        <v>0</v>
      </c>
      <c r="E17" s="15">
        <v>1200</v>
      </c>
      <c r="F17" s="32">
        <f t="shared" si="0"/>
        <v>0</v>
      </c>
      <c r="G17" s="3"/>
      <c r="H17" s="3"/>
    </row>
    <row r="18" spans="2:9" s="56" customFormat="1" ht="15" x14ac:dyDescent="0.25">
      <c r="B18" s="31" t="s">
        <v>68</v>
      </c>
      <c r="C18" s="31" t="s">
        <v>9</v>
      </c>
      <c r="D18" s="30">
        <v>0</v>
      </c>
      <c r="E18" s="15">
        <v>1200</v>
      </c>
      <c r="F18" s="32">
        <f>E18*D18</f>
        <v>0</v>
      </c>
      <c r="G18" s="3"/>
      <c r="H18" s="3"/>
    </row>
    <row r="19" spans="2:9" s="56" customFormat="1" ht="15" x14ac:dyDescent="0.25">
      <c r="B19" s="31" t="s">
        <v>69</v>
      </c>
      <c r="C19" s="31" t="s">
        <v>9</v>
      </c>
      <c r="D19" s="30">
        <v>0</v>
      </c>
      <c r="E19" s="15">
        <v>700</v>
      </c>
      <c r="F19" s="32">
        <f>E19*D19</f>
        <v>0</v>
      </c>
      <c r="G19" s="3"/>
      <c r="H19" s="3"/>
    </row>
    <row r="20" spans="2:9" s="56" customFormat="1" ht="15" x14ac:dyDescent="0.25">
      <c r="B20" s="31" t="s">
        <v>70</v>
      </c>
      <c r="C20" s="31" t="s">
        <v>9</v>
      </c>
      <c r="D20" s="30">
        <v>0</v>
      </c>
      <c r="E20" s="15">
        <v>1200</v>
      </c>
      <c r="F20" s="32">
        <f t="shared" si="0"/>
        <v>0</v>
      </c>
      <c r="G20" s="3"/>
      <c r="H20" s="3"/>
    </row>
    <row r="21" spans="2:9" s="56" customFormat="1" ht="15" x14ac:dyDescent="0.25">
      <c r="B21" s="31" t="s">
        <v>13</v>
      </c>
      <c r="C21" s="31" t="s">
        <v>9</v>
      </c>
      <c r="D21" s="30">
        <v>0</v>
      </c>
      <c r="E21" s="15">
        <v>250</v>
      </c>
      <c r="F21" s="32">
        <f t="shared" si="0"/>
        <v>0</v>
      </c>
      <c r="G21" s="3"/>
      <c r="H21" s="3"/>
    </row>
    <row r="22" spans="2:9" s="56" customFormat="1" ht="15" x14ac:dyDescent="0.25">
      <c r="B22" s="31" t="s">
        <v>14</v>
      </c>
      <c r="C22" s="31" t="s">
        <v>9</v>
      </c>
      <c r="D22" s="30">
        <v>0</v>
      </c>
      <c r="E22" s="15">
        <v>250</v>
      </c>
      <c r="F22" s="32">
        <f t="shared" si="0"/>
        <v>0</v>
      </c>
      <c r="G22" s="3"/>
      <c r="H22" s="3"/>
    </row>
    <row r="23" spans="2:9" s="56" customFormat="1" ht="17.25" x14ac:dyDescent="0.25">
      <c r="B23" s="31" t="s">
        <v>15</v>
      </c>
      <c r="C23" s="31" t="s">
        <v>9</v>
      </c>
      <c r="D23" s="30">
        <v>0</v>
      </c>
      <c r="E23" s="15">
        <v>1200</v>
      </c>
      <c r="F23" s="32">
        <f t="shared" si="0"/>
        <v>0</v>
      </c>
      <c r="G23" s="3"/>
      <c r="H23" s="3"/>
    </row>
    <row r="24" spans="2:9" s="56" customFormat="1" ht="15" x14ac:dyDescent="0.25">
      <c r="B24" s="31" t="s">
        <v>16</v>
      </c>
      <c r="C24" s="31" t="s">
        <v>9</v>
      </c>
      <c r="D24" s="30">
        <v>0</v>
      </c>
      <c r="E24" s="15">
        <v>250</v>
      </c>
      <c r="F24" s="32">
        <f t="shared" si="0"/>
        <v>0</v>
      </c>
      <c r="G24" s="3"/>
      <c r="H24" s="3"/>
    </row>
    <row r="25" spans="2:9" s="56" customFormat="1" ht="15" x14ac:dyDescent="0.25">
      <c r="B25" s="31" t="s">
        <v>17</v>
      </c>
      <c r="C25" s="31" t="s">
        <v>9</v>
      </c>
      <c r="D25" s="30">
        <v>0</v>
      </c>
      <c r="E25" s="15">
        <v>350</v>
      </c>
      <c r="F25" s="32">
        <f t="shared" si="0"/>
        <v>0</v>
      </c>
      <c r="G25" s="3"/>
      <c r="H25" s="3"/>
      <c r="I25" s="60"/>
    </row>
    <row r="26" spans="2:9" s="56" customFormat="1" ht="15" x14ac:dyDescent="0.25">
      <c r="B26" s="31" t="s">
        <v>18</v>
      </c>
      <c r="C26" s="31" t="s">
        <v>9</v>
      </c>
      <c r="D26" s="30">
        <v>0</v>
      </c>
      <c r="E26" s="15">
        <v>750</v>
      </c>
      <c r="F26" s="32">
        <f t="shared" si="0"/>
        <v>0</v>
      </c>
      <c r="G26" s="3"/>
      <c r="H26" s="3"/>
    </row>
    <row r="27" spans="2:9" s="56" customFormat="1" ht="15" x14ac:dyDescent="0.25">
      <c r="B27" s="31" t="s">
        <v>71</v>
      </c>
      <c r="C27" s="31" t="s">
        <v>9</v>
      </c>
      <c r="D27" s="30">
        <v>0</v>
      </c>
      <c r="E27" s="15">
        <v>350</v>
      </c>
      <c r="F27" s="32">
        <f t="shared" si="0"/>
        <v>0</v>
      </c>
      <c r="G27" s="3"/>
      <c r="H27" s="3"/>
    </row>
    <row r="28" spans="2:9" s="56" customFormat="1" ht="15" x14ac:dyDescent="0.25">
      <c r="B28" s="31" t="s">
        <v>72</v>
      </c>
      <c r="C28" s="31" t="s">
        <v>9</v>
      </c>
      <c r="D28" s="30">
        <v>0</v>
      </c>
      <c r="E28" s="15">
        <v>250</v>
      </c>
      <c r="F28" s="32">
        <f t="shared" si="0"/>
        <v>0</v>
      </c>
      <c r="G28" s="3"/>
      <c r="H28" s="3"/>
    </row>
    <row r="29" spans="2:9" s="56" customFormat="1" ht="15" x14ac:dyDescent="0.25">
      <c r="B29" s="31" t="s">
        <v>19</v>
      </c>
      <c r="C29" s="31" t="s">
        <v>9</v>
      </c>
      <c r="D29" s="30">
        <v>0</v>
      </c>
      <c r="E29" s="15">
        <v>500</v>
      </c>
      <c r="F29" s="32">
        <f t="shared" si="0"/>
        <v>0</v>
      </c>
      <c r="G29" s="3"/>
      <c r="H29" s="3"/>
    </row>
    <row r="30" spans="2:9" s="56" customFormat="1" ht="17.25" x14ac:dyDescent="0.25">
      <c r="B30" s="31" t="s">
        <v>20</v>
      </c>
      <c r="C30" s="31" t="s">
        <v>9</v>
      </c>
      <c r="D30" s="30">
        <v>0</v>
      </c>
      <c r="E30" s="15">
        <v>500</v>
      </c>
      <c r="F30" s="32">
        <f t="shared" si="0"/>
        <v>0</v>
      </c>
      <c r="G30" s="3"/>
      <c r="H30" s="3"/>
    </row>
    <row r="31" spans="2:9" s="56" customFormat="1" ht="15" x14ac:dyDescent="0.25">
      <c r="B31" s="31" t="s">
        <v>73</v>
      </c>
      <c r="C31" s="31" t="s">
        <v>9</v>
      </c>
      <c r="D31" s="30">
        <v>0</v>
      </c>
      <c r="E31" s="15">
        <v>150</v>
      </c>
      <c r="F31" s="32">
        <f t="shared" si="0"/>
        <v>0</v>
      </c>
      <c r="G31" s="3"/>
      <c r="H31" s="3"/>
    </row>
    <row r="32" spans="2:9" s="56" customFormat="1" ht="15" x14ac:dyDescent="0.25">
      <c r="B32" s="31" t="s">
        <v>74</v>
      </c>
      <c r="C32" s="31" t="s">
        <v>9</v>
      </c>
      <c r="D32" s="30">
        <v>0</v>
      </c>
      <c r="E32" s="15">
        <v>1150</v>
      </c>
      <c r="F32" s="32">
        <f t="shared" si="0"/>
        <v>0</v>
      </c>
      <c r="G32" s="3"/>
      <c r="H32" s="3"/>
    </row>
    <row r="33" spans="2:12" s="56" customFormat="1" ht="15" x14ac:dyDescent="0.25">
      <c r="B33" s="31" t="s">
        <v>75</v>
      </c>
      <c r="C33" s="31" t="s">
        <v>9</v>
      </c>
      <c r="D33" s="30">
        <v>0</v>
      </c>
      <c r="E33" s="15">
        <v>1150</v>
      </c>
      <c r="F33" s="32">
        <f t="shared" si="0"/>
        <v>0</v>
      </c>
      <c r="G33" s="3"/>
      <c r="H33" s="3"/>
    </row>
    <row r="34" spans="2:12" s="56" customFormat="1" ht="15" x14ac:dyDescent="0.25">
      <c r="B34" s="37" t="s">
        <v>58</v>
      </c>
      <c r="C34" s="37" t="s">
        <v>9</v>
      </c>
      <c r="D34" s="30">
        <v>0</v>
      </c>
      <c r="E34" s="38">
        <v>1000</v>
      </c>
      <c r="F34" s="39">
        <f>E34*D34</f>
        <v>0</v>
      </c>
      <c r="G34" s="3"/>
      <c r="H34" s="3"/>
    </row>
    <row r="35" spans="2:12" s="56" customFormat="1" ht="15" x14ac:dyDescent="0.25">
      <c r="B35" s="31" t="s">
        <v>59</v>
      </c>
      <c r="C35" s="31" t="s">
        <v>9</v>
      </c>
      <c r="D35" s="30">
        <v>0</v>
      </c>
      <c r="E35" s="15">
        <v>1000</v>
      </c>
      <c r="F35" s="32">
        <f t="shared" ref="F35:F36" si="1">E35*D35</f>
        <v>0</v>
      </c>
      <c r="G35" s="3"/>
      <c r="H35" s="3"/>
    </row>
    <row r="36" spans="2:12" s="56" customFormat="1" ht="15" x14ac:dyDescent="0.25">
      <c r="B36" s="31" t="s">
        <v>66</v>
      </c>
      <c r="C36" s="31" t="s">
        <v>9</v>
      </c>
      <c r="D36" s="30">
        <v>0</v>
      </c>
      <c r="E36" s="15">
        <v>750</v>
      </c>
      <c r="F36" s="32">
        <f t="shared" si="1"/>
        <v>0</v>
      </c>
      <c r="G36" s="3"/>
      <c r="H36" s="3"/>
    </row>
    <row r="37" spans="2:12" s="56" customFormat="1" ht="15" x14ac:dyDescent="0.25">
      <c r="B37" s="31" t="s">
        <v>60</v>
      </c>
      <c r="C37" s="31" t="s">
        <v>9</v>
      </c>
      <c r="D37" s="30">
        <v>0</v>
      </c>
      <c r="E37" s="15">
        <v>750</v>
      </c>
      <c r="F37" s="32">
        <f>E37*D37</f>
        <v>0</v>
      </c>
      <c r="G37" s="3"/>
      <c r="H37" s="3"/>
    </row>
    <row r="38" spans="2:12" s="56" customFormat="1" ht="15.75" x14ac:dyDescent="0.25">
      <c r="B38" s="68" t="s">
        <v>76</v>
      </c>
      <c r="C38" s="31" t="s">
        <v>9</v>
      </c>
      <c r="D38" s="30">
        <v>0</v>
      </c>
      <c r="E38" s="15">
        <v>1000</v>
      </c>
      <c r="F38" s="32">
        <f>E38*D38</f>
        <v>0</v>
      </c>
      <c r="G38" s="3"/>
      <c r="H38" s="3"/>
    </row>
    <row r="39" spans="2:12" s="56" customFormat="1" ht="15" x14ac:dyDescent="0.25">
      <c r="B39" s="68" t="s">
        <v>62</v>
      </c>
      <c r="C39" s="31" t="s">
        <v>61</v>
      </c>
      <c r="D39" s="30">
        <v>0</v>
      </c>
      <c r="E39" s="15">
        <v>100</v>
      </c>
      <c r="F39" s="32">
        <f t="shared" ref="F39:F40" si="2">E39*D39</f>
        <v>0</v>
      </c>
      <c r="G39" s="3"/>
      <c r="H39" s="3"/>
    </row>
    <row r="40" spans="2:12" s="56" customFormat="1" ht="15" x14ac:dyDescent="0.25">
      <c r="B40" s="68" t="s">
        <v>63</v>
      </c>
      <c r="C40" s="31" t="s">
        <v>61</v>
      </c>
      <c r="D40" s="30">
        <v>0</v>
      </c>
      <c r="E40" s="15">
        <v>100</v>
      </c>
      <c r="F40" s="32">
        <f t="shared" si="2"/>
        <v>0</v>
      </c>
      <c r="G40" s="3"/>
      <c r="H40" s="3"/>
    </row>
    <row r="41" spans="2:12" s="47" customFormat="1" ht="30" x14ac:dyDescent="0.25">
      <c r="B41" s="48" t="s">
        <v>79</v>
      </c>
      <c r="C41" s="49" t="s">
        <v>4</v>
      </c>
      <c r="D41" s="55" t="s">
        <v>23</v>
      </c>
      <c r="E41" s="61" t="s">
        <v>57</v>
      </c>
      <c r="F41" s="70" t="s">
        <v>7</v>
      </c>
      <c r="G41" s="3"/>
      <c r="H41" s="3"/>
      <c r="I41" s="27"/>
      <c r="J41" s="27"/>
      <c r="K41" s="50"/>
      <c r="L41" s="51"/>
    </row>
    <row r="42" spans="2:12" ht="26.45" customHeight="1" x14ac:dyDescent="0.2">
      <c r="B42" s="73" t="s">
        <v>78</v>
      </c>
      <c r="C42" s="64" t="s">
        <v>24</v>
      </c>
      <c r="D42" s="65">
        <v>0</v>
      </c>
      <c r="E42" s="66">
        <v>10000000</v>
      </c>
      <c r="F42" s="74">
        <f>E42*(1+D42)</f>
        <v>10000000</v>
      </c>
      <c r="G42" s="3"/>
      <c r="H42" s="3"/>
      <c r="I42" s="3"/>
      <c r="J42" s="3"/>
      <c r="K42" s="17"/>
    </row>
    <row r="43" spans="2:12" s="4" customFormat="1" ht="30" x14ac:dyDescent="0.25">
      <c r="B43" s="75" t="s">
        <v>54</v>
      </c>
      <c r="C43" s="26" t="s">
        <v>4</v>
      </c>
      <c r="D43" s="20" t="s">
        <v>27</v>
      </c>
      <c r="E43" s="21" t="s">
        <v>25</v>
      </c>
      <c r="F43" s="70" t="s">
        <v>7</v>
      </c>
      <c r="G43" s="3"/>
      <c r="H43" s="3"/>
      <c r="I43" s="18"/>
      <c r="J43" s="18"/>
      <c r="K43" s="18"/>
      <c r="L43" s="14"/>
    </row>
    <row r="44" spans="2:12" s="56" customFormat="1" ht="15" customHeight="1" x14ac:dyDescent="0.25">
      <c r="B44" s="31" t="s">
        <v>28</v>
      </c>
      <c r="C44" s="31" t="s">
        <v>26</v>
      </c>
      <c r="D44" s="30">
        <v>0</v>
      </c>
      <c r="E44" s="33">
        <v>150</v>
      </c>
      <c r="F44" s="32">
        <f t="shared" ref="F44:F60" si="3">D44*E44</f>
        <v>0</v>
      </c>
      <c r="G44" s="3"/>
      <c r="H44" s="3"/>
    </row>
    <row r="45" spans="2:12" s="56" customFormat="1" ht="15" customHeight="1" x14ac:dyDescent="0.25">
      <c r="B45" s="31" t="s">
        <v>29</v>
      </c>
      <c r="C45" s="31" t="s">
        <v>26</v>
      </c>
      <c r="D45" s="30">
        <v>0</v>
      </c>
      <c r="E45" s="33">
        <v>3000</v>
      </c>
      <c r="F45" s="32">
        <f t="shared" si="3"/>
        <v>0</v>
      </c>
      <c r="G45" s="3"/>
      <c r="H45" s="3"/>
    </row>
    <row r="46" spans="2:12" s="56" customFormat="1" ht="15" customHeight="1" x14ac:dyDescent="0.25">
      <c r="B46" s="31" t="s">
        <v>30</v>
      </c>
      <c r="C46" s="31" t="s">
        <v>26</v>
      </c>
      <c r="D46" s="30">
        <v>0</v>
      </c>
      <c r="E46" s="33">
        <v>150</v>
      </c>
      <c r="F46" s="32">
        <f t="shared" si="3"/>
        <v>0</v>
      </c>
      <c r="G46" s="3"/>
      <c r="H46" s="3"/>
    </row>
    <row r="47" spans="2:12" s="56" customFormat="1" ht="15" customHeight="1" x14ac:dyDescent="0.25">
      <c r="B47" s="31" t="s">
        <v>35</v>
      </c>
      <c r="C47" s="31" t="s">
        <v>26</v>
      </c>
      <c r="D47" s="30">
        <v>0</v>
      </c>
      <c r="E47" s="33">
        <v>150</v>
      </c>
      <c r="F47" s="32">
        <f t="shared" si="3"/>
        <v>0</v>
      </c>
      <c r="G47" s="3"/>
      <c r="H47" s="3"/>
    </row>
    <row r="48" spans="2:12" s="56" customFormat="1" ht="15" customHeight="1" x14ac:dyDescent="0.25">
      <c r="B48" s="31" t="s">
        <v>36</v>
      </c>
      <c r="C48" s="31" t="s">
        <v>26</v>
      </c>
      <c r="D48" s="30">
        <v>0</v>
      </c>
      <c r="E48" s="33">
        <v>150</v>
      </c>
      <c r="F48" s="32">
        <f t="shared" si="3"/>
        <v>0</v>
      </c>
      <c r="G48" s="3"/>
      <c r="H48" s="3"/>
    </row>
    <row r="49" spans="2:8" s="56" customFormat="1" ht="15" customHeight="1" x14ac:dyDescent="0.25">
      <c r="B49" s="31" t="s">
        <v>37</v>
      </c>
      <c r="C49" s="31" t="s">
        <v>26</v>
      </c>
      <c r="D49" s="30">
        <v>0</v>
      </c>
      <c r="E49" s="33">
        <v>150</v>
      </c>
      <c r="F49" s="32">
        <f t="shared" si="3"/>
        <v>0</v>
      </c>
      <c r="G49" s="3"/>
      <c r="H49" s="3"/>
    </row>
    <row r="50" spans="2:8" s="56" customFormat="1" ht="15" customHeight="1" x14ac:dyDescent="0.25">
      <c r="B50" s="31" t="s">
        <v>50</v>
      </c>
      <c r="C50" s="31" t="s">
        <v>26</v>
      </c>
      <c r="D50" s="30">
        <v>0</v>
      </c>
      <c r="E50" s="33">
        <v>150</v>
      </c>
      <c r="F50" s="32">
        <f t="shared" si="3"/>
        <v>0</v>
      </c>
      <c r="G50" s="3"/>
      <c r="H50" s="3"/>
    </row>
    <row r="51" spans="2:8" s="56" customFormat="1" ht="15" customHeight="1" x14ac:dyDescent="0.25">
      <c r="B51" s="31" t="s">
        <v>31</v>
      </c>
      <c r="C51" s="31" t="s">
        <v>26</v>
      </c>
      <c r="D51" s="30">
        <v>0</v>
      </c>
      <c r="E51" s="33">
        <v>150</v>
      </c>
      <c r="F51" s="32">
        <f t="shared" si="3"/>
        <v>0</v>
      </c>
      <c r="G51" s="3"/>
      <c r="H51" s="3"/>
    </row>
    <row r="52" spans="2:8" s="56" customFormat="1" ht="15" customHeight="1" x14ac:dyDescent="0.25">
      <c r="B52" s="31" t="s">
        <v>38</v>
      </c>
      <c r="C52" s="31" t="s">
        <v>26</v>
      </c>
      <c r="D52" s="30">
        <v>0</v>
      </c>
      <c r="E52" s="33">
        <v>150</v>
      </c>
      <c r="F52" s="32">
        <f t="shared" si="3"/>
        <v>0</v>
      </c>
      <c r="G52" s="3"/>
      <c r="H52" s="3"/>
    </row>
    <row r="53" spans="2:8" s="56" customFormat="1" ht="15" customHeight="1" x14ac:dyDescent="0.25">
      <c r="B53" s="31" t="s">
        <v>39</v>
      </c>
      <c r="C53" s="31" t="s">
        <v>26</v>
      </c>
      <c r="D53" s="30">
        <v>0</v>
      </c>
      <c r="E53" s="33">
        <v>150</v>
      </c>
      <c r="F53" s="32">
        <f t="shared" si="3"/>
        <v>0</v>
      </c>
      <c r="G53" s="3"/>
      <c r="H53" s="3"/>
    </row>
    <row r="54" spans="2:8" s="56" customFormat="1" ht="15" customHeight="1" x14ac:dyDescent="0.25">
      <c r="B54" s="31" t="s">
        <v>40</v>
      </c>
      <c r="C54" s="31" t="s">
        <v>26</v>
      </c>
      <c r="D54" s="30">
        <v>0</v>
      </c>
      <c r="E54" s="33">
        <v>150</v>
      </c>
      <c r="F54" s="32">
        <f t="shared" si="3"/>
        <v>0</v>
      </c>
      <c r="G54" s="3"/>
      <c r="H54" s="3"/>
    </row>
    <row r="55" spans="2:8" s="56" customFormat="1" ht="15" customHeight="1" x14ac:dyDescent="0.25">
      <c r="B55" s="31" t="s">
        <v>51</v>
      </c>
      <c r="C55" s="31" t="s">
        <v>26</v>
      </c>
      <c r="D55" s="30">
        <v>0</v>
      </c>
      <c r="E55" s="33">
        <v>150</v>
      </c>
      <c r="F55" s="32">
        <f t="shared" si="3"/>
        <v>0</v>
      </c>
      <c r="G55" s="3"/>
      <c r="H55" s="3"/>
    </row>
    <row r="56" spans="2:8" s="56" customFormat="1" ht="15" customHeight="1" x14ac:dyDescent="0.25">
      <c r="B56" s="31" t="s">
        <v>32</v>
      </c>
      <c r="C56" s="31" t="s">
        <v>26</v>
      </c>
      <c r="D56" s="30">
        <v>0</v>
      </c>
      <c r="E56" s="33">
        <v>150</v>
      </c>
      <c r="F56" s="32">
        <f t="shared" si="3"/>
        <v>0</v>
      </c>
      <c r="G56" s="3"/>
      <c r="H56" s="3"/>
    </row>
    <row r="57" spans="2:8" s="56" customFormat="1" ht="15" customHeight="1" x14ac:dyDescent="0.25">
      <c r="B57" s="31" t="s">
        <v>41</v>
      </c>
      <c r="C57" s="31" t="s">
        <v>26</v>
      </c>
      <c r="D57" s="30">
        <v>0</v>
      </c>
      <c r="E57" s="33">
        <v>150</v>
      </c>
      <c r="F57" s="32">
        <f t="shared" si="3"/>
        <v>0</v>
      </c>
      <c r="G57" s="3"/>
      <c r="H57" s="3"/>
    </row>
    <row r="58" spans="2:8" s="56" customFormat="1" ht="15" customHeight="1" x14ac:dyDescent="0.25">
      <c r="B58" s="31" t="s">
        <v>42</v>
      </c>
      <c r="C58" s="31" t="s">
        <v>26</v>
      </c>
      <c r="D58" s="30">
        <v>0</v>
      </c>
      <c r="E58" s="33">
        <v>150</v>
      </c>
      <c r="F58" s="32">
        <f t="shared" si="3"/>
        <v>0</v>
      </c>
      <c r="G58" s="3"/>
      <c r="H58" s="3"/>
    </row>
    <row r="59" spans="2:8" s="56" customFormat="1" ht="15" customHeight="1" x14ac:dyDescent="0.25">
      <c r="B59" s="31" t="s">
        <v>43</v>
      </c>
      <c r="C59" s="31" t="s">
        <v>26</v>
      </c>
      <c r="D59" s="30">
        <v>0</v>
      </c>
      <c r="E59" s="33">
        <v>150</v>
      </c>
      <c r="F59" s="32">
        <f t="shared" si="3"/>
        <v>0</v>
      </c>
      <c r="G59" s="3"/>
      <c r="H59" s="3"/>
    </row>
    <row r="60" spans="2:8" s="56" customFormat="1" ht="15" customHeight="1" x14ac:dyDescent="0.25">
      <c r="B60" s="40" t="s">
        <v>48</v>
      </c>
      <c r="C60" s="40" t="s">
        <v>26</v>
      </c>
      <c r="D60" s="30">
        <v>0</v>
      </c>
      <c r="E60" s="33">
        <v>150</v>
      </c>
      <c r="F60" s="32">
        <f t="shared" si="3"/>
        <v>0</v>
      </c>
      <c r="G60" s="3"/>
      <c r="H60" s="3"/>
    </row>
    <row r="61" spans="2:8" s="56" customFormat="1" ht="15" x14ac:dyDescent="0.25">
      <c r="B61" s="31" t="s">
        <v>44</v>
      </c>
      <c r="C61" s="31" t="s">
        <v>21</v>
      </c>
      <c r="D61" s="30">
        <v>0</v>
      </c>
      <c r="E61" s="15">
        <v>700</v>
      </c>
      <c r="F61" s="32">
        <f>E61*D61</f>
        <v>0</v>
      </c>
      <c r="G61" s="3"/>
      <c r="H61" s="3"/>
    </row>
    <row r="62" spans="2:8" s="56" customFormat="1" ht="15" x14ac:dyDescent="0.25">
      <c r="B62" s="31" t="s">
        <v>45</v>
      </c>
      <c r="C62" s="31" t="s">
        <v>21</v>
      </c>
      <c r="D62" s="30">
        <v>0</v>
      </c>
      <c r="E62" s="15">
        <v>700</v>
      </c>
      <c r="F62" s="32">
        <f>E62*D62</f>
        <v>0</v>
      </c>
      <c r="G62" s="3"/>
      <c r="H62" s="3"/>
    </row>
    <row r="63" spans="2:8" s="56" customFormat="1" ht="15" x14ac:dyDescent="0.25">
      <c r="B63" s="31" t="s">
        <v>46</v>
      </c>
      <c r="C63" s="31" t="s">
        <v>22</v>
      </c>
      <c r="D63" s="30">
        <v>0</v>
      </c>
      <c r="E63" s="15">
        <v>80</v>
      </c>
      <c r="F63" s="32">
        <f>E63*D63</f>
        <v>0</v>
      </c>
      <c r="G63" s="3"/>
      <c r="H63" s="3"/>
    </row>
    <row r="64" spans="2:8" s="56" customFormat="1" ht="15" x14ac:dyDescent="0.25">
      <c r="B64" s="31" t="s">
        <v>47</v>
      </c>
      <c r="C64" s="31" t="s">
        <v>22</v>
      </c>
      <c r="D64" s="30">
        <v>0</v>
      </c>
      <c r="E64" s="15">
        <v>30</v>
      </c>
      <c r="F64" s="32">
        <f>E64*D64</f>
        <v>0</v>
      </c>
      <c r="G64" s="3"/>
    </row>
    <row r="65" spans="1:7" s="56" customFormat="1" ht="15" x14ac:dyDescent="0.25">
      <c r="B65" s="40" t="s">
        <v>49</v>
      </c>
      <c r="C65" s="40" t="s">
        <v>22</v>
      </c>
      <c r="D65" s="30">
        <v>0</v>
      </c>
      <c r="E65" s="16">
        <v>15</v>
      </c>
      <c r="F65" s="41">
        <f>E65*D65</f>
        <v>0</v>
      </c>
      <c r="G65" s="3"/>
    </row>
    <row r="66" spans="1:7" ht="15.75" x14ac:dyDescent="0.25">
      <c r="A66" s="4"/>
      <c r="B66" s="43" t="s">
        <v>56</v>
      </c>
      <c r="C66" s="44"/>
      <c r="D66" s="45"/>
      <c r="E66" s="46"/>
      <c r="F66" s="42">
        <f>SUM(F10:F13)+SUM(F15:F40)+F42+SUM(F44:F65)</f>
        <v>10000000</v>
      </c>
      <c r="G66" s="19"/>
    </row>
    <row r="67" spans="1:7" x14ac:dyDescent="0.2">
      <c r="A67" s="4"/>
      <c r="B67" s="22" t="s">
        <v>33</v>
      </c>
      <c r="C67" s="22"/>
      <c r="F67" s="5"/>
    </row>
    <row r="68" spans="1:7" x14ac:dyDescent="0.2">
      <c r="B68" s="29" t="s">
        <v>34</v>
      </c>
      <c r="C68" s="28"/>
      <c r="D68" s="28"/>
      <c r="E68" s="28"/>
      <c r="F68" s="28"/>
    </row>
    <row r="69" spans="1:7" ht="12.75" customHeight="1" x14ac:dyDescent="0.2">
      <c r="B69" s="1" t="s">
        <v>64</v>
      </c>
    </row>
    <row r="72" spans="1:7" x14ac:dyDescent="0.2">
      <c r="F72" s="3"/>
    </row>
  </sheetData>
  <sheetProtection sheet="1" objects="1" scenarios="1"/>
  <mergeCells count="1">
    <mergeCell ref="B1:H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8FC5815C4C67A408DF1D72EB33205B5" ma:contentTypeVersion="13" ma:contentTypeDescription="Opprett et nytt dokument." ma:contentTypeScope="" ma:versionID="72948f767edf04163ce80e068af8724d">
  <xsd:schema xmlns:xsd="http://www.w3.org/2001/XMLSchema" xmlns:xs="http://www.w3.org/2001/XMLSchema" xmlns:p="http://schemas.microsoft.com/office/2006/metadata/properties" xmlns:ns2="2ba8de92-bc3a-4fa7-8ab9-2aae1448ccd5" xmlns:ns3="fed3a26f-7fc1-4f46-9fe0-fb89d8d32969" targetNamespace="http://schemas.microsoft.com/office/2006/metadata/properties" ma:root="true" ma:fieldsID="de2f5a869017bccbfe607c163173e4be" ns2:_="" ns3:_="">
    <xsd:import namespace="2ba8de92-bc3a-4fa7-8ab9-2aae1448ccd5"/>
    <xsd:import namespace="fed3a26f-7fc1-4f46-9fe0-fb89d8d329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a8de92-bc3a-4fa7-8ab9-2aae1448ccd5"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d3a26f-7fc1-4f46-9fe0-fb89d8d329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58b7fd7f-a84c-4463-96b0-c5d9876b7c64"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ed3a26f-7fc1-4f46-9fe0-fb89d8d32969">
      <Terms xmlns="http://schemas.microsoft.com/office/infopath/2007/PartnerControls"/>
    </lcf76f155ced4ddcb4097134ff3c332f>
    <SharedWithUsers xmlns="2ba8de92-bc3a-4fa7-8ab9-2aae1448ccd5">
      <UserInfo>
        <DisplayName/>
        <AccountId xsi:nil="true"/>
        <AccountType/>
      </UserInfo>
    </SharedWithUsers>
  </documentManagement>
</p:properties>
</file>

<file path=customXml/itemProps1.xml><?xml version="1.0" encoding="utf-8"?>
<ds:datastoreItem xmlns:ds="http://schemas.openxmlformats.org/officeDocument/2006/customXml" ds:itemID="{3E7B6533-D6E8-4E40-987B-2A5C309F9146}">
  <ds:schemaRefs>
    <ds:schemaRef ds:uri="http://schemas.microsoft.com/sharepoint/v3/contenttype/forms"/>
  </ds:schemaRefs>
</ds:datastoreItem>
</file>

<file path=customXml/itemProps2.xml><?xml version="1.0" encoding="utf-8"?>
<ds:datastoreItem xmlns:ds="http://schemas.openxmlformats.org/officeDocument/2006/customXml" ds:itemID="{BFC14CF0-9F1D-47AA-A4A1-4CA22B67EA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a8de92-bc3a-4fa7-8ab9-2aae1448ccd5"/>
    <ds:schemaRef ds:uri="fed3a26f-7fc1-4f46-9fe0-fb89d8d329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B74DF3-AA97-4D7F-9051-6DFB483DFD74}">
  <ds:schemaRefs>
    <ds:schemaRef ds:uri="http://schemas.microsoft.com/office/2006/metadata/properties"/>
    <ds:schemaRef ds:uri="http://schemas.microsoft.com/office/infopath/2007/PartnerControls"/>
    <ds:schemaRef ds:uri="fed3a26f-7fc1-4f46-9fe0-fb89d8d32969"/>
    <ds:schemaRef ds:uri="2ba8de92-bc3a-4fa7-8ab9-2aae1448cc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Generelt</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Indeksregulert prisskjema mars 2016.xls</dc:title>
  <dc:subject/>
  <dc:creator/>
  <cp:keywords/>
  <dc:description/>
  <cp:lastModifiedBy/>
  <cp:revision/>
  <dcterms:created xsi:type="dcterms:W3CDTF">2012-04-26T14:11:33Z</dcterms:created>
  <dcterms:modified xsi:type="dcterms:W3CDTF">2026-05-11T10:14:18Z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0x01010098FC5815C4C67A408DF1D72EB33205B5</vt:lpwstr>
  </property>
  <property fmtid="{D5CDD505-2E9C-101B-9397-08002B2CF9AE}" pid="3" name="Order">
    <vt:r8>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TemplateUrl">
    <vt:lpwstr/>
  </property>
  <property fmtid="{D5CDD505-2E9C-101B-9397-08002B2CF9AE}" pid="9" name="ComplianceAssetId">
    <vt:lpwstr/>
  </property>
  <property fmtid="{D5CDD505-2E9C-101B-9397-08002B2CF9AE}" pid="10" name="MediaServiceImageTags">
    <vt:lpwstr/>
  </property>
</Properties>
</file>